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1235"/>
  </bookViews>
  <sheets>
    <sheet name="Приложение " sheetId="1" r:id="rId1"/>
  </sheets>
  <definedNames>
    <definedName name="TableHeaderYear1">'Приложение '!$A$11</definedName>
    <definedName name="TableHeaderYear2">'Приложение '!$A$10</definedName>
    <definedName name="TableHeaderYear3">'Приложение '!$A$9</definedName>
    <definedName name="_xlnm.Print_Titles" localSheetId="0">'Приложение '!$17:$18</definedName>
    <definedName name="_xlnm.Print_Area" localSheetId="0">'Приложение '!$A$1:$D$49</definedName>
  </definedNames>
  <calcPr calcId="152511"/>
</workbook>
</file>

<file path=xl/calcChain.xml><?xml version="1.0" encoding="utf-8"?>
<calcChain xmlns="http://schemas.openxmlformats.org/spreadsheetml/2006/main">
  <c r="D17" i="1" l="1"/>
  <c r="C17" i="1"/>
  <c r="A15" i="1"/>
  <c r="D11" i="1"/>
  <c r="D10" i="1"/>
  <c r="D5" i="1"/>
</calcChain>
</file>

<file path=xl/sharedStrings.xml><?xml version="1.0" encoding="utf-8"?>
<sst xmlns="http://schemas.openxmlformats.org/spreadsheetml/2006/main" count="71" uniqueCount="70">
  <si>
    <t>к Закону Камчатского края</t>
  </si>
  <si>
    <t>тыс. рублей</t>
  </si>
  <si>
    <t>Код бюджетной классификации</t>
  </si>
  <si>
    <t>Наименование показателя</t>
  </si>
  <si>
    <t xml:space="preserve">"О внесении изменений в Закон Камчатского края_x000D_
</t>
  </si>
  <si>
    <t>"</t>
  </si>
  <si>
    <t>"О краевом бюджете на 2015 год</t>
  </si>
  <si>
    <r>
      <t>"Приложение 5</t>
    </r>
    <r>
      <rPr>
        <vertAlign val="superscript"/>
        <sz val="12"/>
        <rFont val="Times New Roman"/>
        <family val="1"/>
        <charset val="204"/>
      </rPr>
      <t>1</t>
    </r>
  </si>
  <si>
    <t>от 06.11.2014 № 536</t>
  </si>
  <si>
    <t>01 02 00 00 00 0000 000</t>
  </si>
  <si>
    <t>Кредиты кредитных организаций в валюте Российской Федерации</t>
  </si>
  <si>
    <t>01 02 00 00 00 0000 700</t>
  </si>
  <si>
    <t>Получение кредитов от кредитных организаций в валюте Российской Федерации</t>
  </si>
  <si>
    <t>01 02 00 00 02 0000 710</t>
  </si>
  <si>
    <t>Получение кредитов от кредитных организаций  бюджетами субъектов Российской Федерации в валюте Российской Федерации</t>
  </si>
  <si>
    <t>01 02 00 00 00 0000 800</t>
  </si>
  <si>
    <t>Погашение кредитов, предоставленных кредитными организациями в валюте Российской Федерации</t>
  </si>
  <si>
    <t>01 02 00 00 02 0000 810</t>
  </si>
  <si>
    <t>Погашение бюджетами субъектов Российской Федерации кредитов от кредитных организаций в валюте Российской Федерации</t>
  </si>
  <si>
    <t>01 03 00 00 00 0000 000</t>
  </si>
  <si>
    <t>Бюджетные кредиты от других бюджетов бюджетной системы Российской Федерации</t>
  </si>
  <si>
    <t>01 03 01 00 00 0000 000</t>
  </si>
  <si>
    <t>Бюджетные кредиты от других бюджетов бюджетной системы Российской Федерации в валюте Российской Федерации</t>
  </si>
  <si>
    <t>01 03 01 00 00 0000 700</t>
  </si>
  <si>
    <t>Получение бюджетных кредитов от других бюджетов бюджетной системы Российской Федерации в валюте Российской Федерации</t>
  </si>
  <si>
    <t>01 03 01 00 02 0000 710</t>
  </si>
  <si>
    <t>Получение кредитов от других бюджетов бюджетной системы Российской Федерации бюджетами субъектов Российской Федерации в валюте Российской Федерации</t>
  </si>
  <si>
    <t>01 03 01 00 00 0000 800</t>
  </si>
  <si>
    <t>Погашение бюджетных кредитов, полученных от других бюджетов бюджетной системы Российской Федерации в валюте Российской Федерации</t>
  </si>
  <si>
    <t>01 03 01 00 02 0000 810</t>
  </si>
  <si>
    <t>Погашение бюджетами субъектов Российской Федерации кредитов от других бюджетов бюджетной системы Российской Федерации в валюте Российской Федерации</t>
  </si>
  <si>
    <t>01 05 00 00 00 0000 000</t>
  </si>
  <si>
    <t>Изменение остатков средств на счетах по учету средств бюджета</t>
  </si>
  <si>
    <t>01 05 00 00 00 0000 500</t>
  </si>
  <si>
    <t>Увеличение остатков средств бюджетов</t>
  </si>
  <si>
    <t>01 05 02 00 00 0000 500</t>
  </si>
  <si>
    <t>Увеличение прочих остатков средств бюджетов</t>
  </si>
  <si>
    <t>01 05 02 01 00 0000 510</t>
  </si>
  <si>
    <t>Увеличение прочих остатков денежных средств бюджетов</t>
  </si>
  <si>
    <t>01 05 02 01 02 0000 510</t>
  </si>
  <si>
    <t>Увеличение прочих остатков денежных средств бюджетов субъектов Российской Федерации</t>
  </si>
  <si>
    <t>01 05 00 00 00 0000 600</t>
  </si>
  <si>
    <t>Уменьшение остатков средств бюджетов</t>
  </si>
  <si>
    <t>01 05 02 00 00 0000 600</t>
  </si>
  <si>
    <t>Уменьшение прочих остатков средств бюджетов</t>
  </si>
  <si>
    <t>01 05 02 01 00 0000 610</t>
  </si>
  <si>
    <t>Уменьшение прочих остатков денежных средств бюджетов</t>
  </si>
  <si>
    <t>01 05 02 01 02 0000 610</t>
  </si>
  <si>
    <t>Уменьшение прочих остатков денежных средств бюджетов субъектов Российской Федерации</t>
  </si>
  <si>
    <t>01 06 00 00 00 0000 000</t>
  </si>
  <si>
    <t>Иные источники внутреннего финансирования дефицитов бюджетов</t>
  </si>
  <si>
    <t>01 06 01 00 00 0000 000</t>
  </si>
  <si>
    <t>Акции и иные формы участия в капитале, находящиеся в государственной и муниципальной собственности</t>
  </si>
  <si>
    <t>01 06 01 00 00 0000 630</t>
  </si>
  <si>
    <t>Средства от продажи акций и иных форм участия в капитале, находящихся в государственной и муниципальной собственности</t>
  </si>
  <si>
    <t>01 06 01 00 02 0000 630</t>
  </si>
  <si>
    <t>Средства от продажи акций и иных форм участия в капитале, находящихся в собственности субъектов Российской Федерации</t>
  </si>
  <si>
    <t>01 06 05 00 00 0000 600</t>
  </si>
  <si>
    <t>Возврат бюджетных кредитов, предоставленных внутри страны в валюте Российской Федерации</t>
  </si>
  <si>
    <t>01 06 05 01 00 0000 600</t>
  </si>
  <si>
    <t>Возврат бюджетных кредитов, предоставленных юридическим лицам  в валюте Российской Федерации</t>
  </si>
  <si>
    <t>01 06 05 01 02 0000 640</t>
  </si>
  <si>
    <t>Возврат бюджетных кредитов, предоставленных юридическим лицам из бюджетов субъектов Российской Федерации в валюте Российской Федерации</t>
  </si>
  <si>
    <t>01 06 05 02 00 0000 600</t>
  </si>
  <si>
    <t>Возврат бюджетных кредитов, предоставленных другим бюджетам бюджетной системы Российской Федерации  в валюте Российской Федерации</t>
  </si>
  <si>
    <t>01 06 05 02 02 0000 640</t>
  </si>
  <si>
    <t>Возврат бюджетных кредитов, предоставленных другим бюджетам бюджетной системы Российской Федерации из бюджетов субъектов Российской Федерации в валюте Российской Федерации</t>
  </si>
  <si>
    <t>Источники финансирования дефицита краевого бюджета:</t>
  </si>
  <si>
    <t>Приложение 5</t>
  </si>
  <si>
    <t>от ________________№_______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</si>
</sst>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00"/>
  </numFmts>
  <fonts count="12" x14ac:knownFonts="1">
    <font>
      <sz val="11"/>
      <color theme="1"/>
      <name val="Calibri"/>
      <family val="2"/>
      <scheme val="minor"/>
    </font>
    <font>
      <sz val="12"/>
      <color theme="0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Arial Cyr"/>
      <charset val="204"/>
    </font>
    <font>
      <sz val="12"/>
      <name val="Times New Roman"/>
      <family val="1"/>
    </font>
    <font>
      <b/>
      <sz val="14"/>
      <name val="Times New Roman"/>
      <family val="1"/>
      <charset val="204"/>
    </font>
    <font>
      <sz val="10"/>
      <name val="Times New Roman"/>
      <family val="1"/>
    </font>
    <font>
      <sz val="8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2">
    <xf numFmtId="0" fontId="0" fillId="0" borderId="0"/>
    <xf numFmtId="0" fontId="4" fillId="0" borderId="0"/>
  </cellStyleXfs>
  <cellXfs count="25">
    <xf numFmtId="0" fontId="0" fillId="0" borderId="0" xfId="0"/>
    <xf numFmtId="0" fontId="1" fillId="2" borderId="0" xfId="0" applyFont="1" applyFill="1" applyAlignment="1">
      <alignment vertical="center"/>
    </xf>
    <xf numFmtId="0" fontId="2" fillId="2" borderId="0" xfId="0" applyFont="1" applyFill="1" applyAlignment="1">
      <alignment vertical="center" wrapText="1"/>
    </xf>
    <xf numFmtId="0" fontId="2" fillId="2" borderId="0" xfId="0" applyFont="1" applyFill="1" applyAlignment="1">
      <alignment horizontal="right"/>
    </xf>
    <xf numFmtId="0" fontId="2" fillId="2" borderId="0" xfId="0" applyFont="1" applyFill="1" applyAlignment="1">
      <alignment vertical="center"/>
    </xf>
    <xf numFmtId="0" fontId="3" fillId="2" borderId="0" xfId="0" applyFont="1" applyFill="1" applyAlignment="1">
      <alignment vertical="center"/>
    </xf>
    <xf numFmtId="0" fontId="3" fillId="2" borderId="0" xfId="0" applyFont="1" applyFill="1" applyAlignment="1">
      <alignment vertical="center" wrapText="1"/>
    </xf>
    <xf numFmtId="0" fontId="5" fillId="2" borderId="0" xfId="1" applyFont="1" applyFill="1" applyAlignment="1">
      <alignment horizontal="right"/>
    </xf>
    <xf numFmtId="0" fontId="7" fillId="2" borderId="0" xfId="1" applyFont="1" applyFill="1" applyAlignment="1">
      <alignment horizontal="right"/>
    </xf>
    <xf numFmtId="0" fontId="2" fillId="2" borderId="1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10" fillId="0" borderId="0" xfId="0" applyNumberFormat="1" applyFont="1" applyAlignment="1">
      <alignment horizontal="right" vertical="center"/>
    </xf>
    <xf numFmtId="49" fontId="10" fillId="0" borderId="2" xfId="0" applyNumberFormat="1" applyFont="1" applyBorder="1" applyAlignment="1">
      <alignment horizontal="center" vertical="center"/>
    </xf>
    <xf numFmtId="49" fontId="11" fillId="0" borderId="2" xfId="0" applyNumberFormat="1" applyFont="1" applyBorder="1" applyAlignment="1">
      <alignment horizontal="left" vertical="center" wrapText="1"/>
    </xf>
    <xf numFmtId="0" fontId="10" fillId="0" borderId="0" xfId="0" applyFont="1"/>
    <xf numFmtId="49" fontId="10" fillId="0" borderId="0" xfId="0" applyNumberFormat="1" applyFont="1"/>
    <xf numFmtId="0" fontId="10" fillId="0" borderId="0" xfId="0" applyFont="1" applyAlignment="1">
      <alignment horizontal="right"/>
    </xf>
    <xf numFmtId="164" fontId="11" fillId="0" borderId="2" xfId="0" applyNumberFormat="1" applyFont="1" applyBorder="1" applyAlignment="1">
      <alignment horizontal="right" vertical="center"/>
    </xf>
    <xf numFmtId="49" fontId="10" fillId="0" borderId="2" xfId="0" applyNumberFormat="1" applyFont="1" applyBorder="1" applyAlignment="1">
      <alignment horizontal="left" vertical="center" wrapText="1"/>
    </xf>
    <xf numFmtId="49" fontId="11" fillId="0" borderId="2" xfId="0" applyNumberFormat="1" applyFont="1" applyBorder="1" applyAlignment="1">
      <alignment horizontal="center" vertical="center"/>
    </xf>
    <xf numFmtId="164" fontId="10" fillId="0" borderId="2" xfId="0" applyNumberFormat="1" applyFont="1" applyBorder="1" applyAlignment="1">
      <alignment horizontal="right" vertical="center"/>
    </xf>
    <xf numFmtId="49" fontId="10" fillId="0" borderId="3" xfId="0" applyNumberFormat="1" applyFont="1" applyBorder="1" applyAlignment="1">
      <alignment horizontal="center" vertical="center"/>
    </xf>
    <xf numFmtId="49" fontId="10" fillId="0" borderId="3" xfId="0" applyNumberFormat="1" applyFont="1" applyBorder="1" applyAlignment="1">
      <alignment horizontal="left" vertical="center" wrapText="1"/>
    </xf>
    <xf numFmtId="164" fontId="10" fillId="0" borderId="3" xfId="0" applyNumberFormat="1" applyFont="1" applyBorder="1" applyAlignment="1">
      <alignment horizontal="right" vertical="center"/>
    </xf>
    <xf numFmtId="0" fontId="6" fillId="2" borderId="0" xfId="0" applyFont="1" applyFill="1" applyAlignment="1">
      <alignment horizontal="center" vertical="center" wrapText="1"/>
    </xf>
  </cellXfs>
  <cellStyles count="2">
    <cellStyle name="Обычный" xfId="0" builtinId="0"/>
    <cellStyle name="Обычный_Прил. к Закону с поправками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9"/>
  <sheetViews>
    <sheetView tabSelected="1" view="pageBreakPreview" zoomScaleNormal="100" zoomScaleSheetLayoutView="100" workbookViewId="0">
      <selection activeCell="C19" sqref="C19"/>
    </sheetView>
  </sheetViews>
  <sheetFormatPr defaultRowHeight="15" x14ac:dyDescent="0.25"/>
  <cols>
    <col min="1" max="1" width="24.7109375" customWidth="1"/>
    <col min="2" max="2" width="80.140625" customWidth="1"/>
    <col min="3" max="3" width="20.28515625" customWidth="1"/>
    <col min="4" max="4" width="18.42578125" customWidth="1"/>
  </cols>
  <sheetData>
    <row r="1" spans="1:4" ht="15.75" x14ac:dyDescent="0.25">
      <c r="D1" s="11" t="s">
        <v>68</v>
      </c>
    </row>
    <row r="2" spans="1:4" ht="15.75" x14ac:dyDescent="0.25">
      <c r="D2" s="11" t="s">
        <v>0</v>
      </c>
    </row>
    <row r="3" spans="1:4" ht="15.75" x14ac:dyDescent="0.25">
      <c r="D3" s="11" t="s">
        <v>4</v>
      </c>
    </row>
    <row r="4" spans="1:4" ht="15.75" x14ac:dyDescent="0.25">
      <c r="D4" s="11" t="s">
        <v>6</v>
      </c>
    </row>
    <row r="5" spans="1:4" ht="15.75" x14ac:dyDescent="0.25">
      <c r="D5" s="11" t="str">
        <f>CONCATENATE("и на плановый период ",2015+1," и ",2015+2," годов""")</f>
        <v>и на плановый период 2016 и 2017 годов"</v>
      </c>
    </row>
    <row r="6" spans="1:4" ht="15.75" x14ac:dyDescent="0.25">
      <c r="D6" s="11" t="s">
        <v>69</v>
      </c>
    </row>
    <row r="8" spans="1:4" ht="18.75" x14ac:dyDescent="0.25">
      <c r="D8" s="3" t="s">
        <v>7</v>
      </c>
    </row>
    <row r="9" spans="1:4" ht="15.75" x14ac:dyDescent="0.25">
      <c r="A9" s="1">
        <v>2015</v>
      </c>
      <c r="B9" s="2"/>
      <c r="D9" s="3" t="s">
        <v>0</v>
      </c>
    </row>
    <row r="10" spans="1:4" ht="15.75" x14ac:dyDescent="0.25">
      <c r="A10" s="1">
        <v>2015</v>
      </c>
      <c r="B10" s="2"/>
      <c r="D10" s="3" t="str">
        <f>CONCATENATE("''","О краевом бюджете на ",2015," год")</f>
        <v>''О краевом бюджете на 2015 год</v>
      </c>
    </row>
    <row r="11" spans="1:4" ht="15.75" x14ac:dyDescent="0.25">
      <c r="A11" s="4"/>
      <c r="B11" s="2"/>
      <c r="D11" s="3" t="str">
        <f>CONCATENATE("и на плановый период ",2015+1," и ",2015+2," годов''")</f>
        <v>и на плановый период 2016 и 2017 годов''</v>
      </c>
    </row>
    <row r="12" spans="1:4" ht="15.75" x14ac:dyDescent="0.25">
      <c r="A12" s="4"/>
      <c r="B12" s="2"/>
      <c r="D12" s="3" t="s">
        <v>8</v>
      </c>
    </row>
    <row r="13" spans="1:4" ht="15.75" x14ac:dyDescent="0.25">
      <c r="A13" s="5"/>
      <c r="B13" s="6"/>
      <c r="D13" s="7"/>
    </row>
    <row r="14" spans="1:4" ht="15.75" x14ac:dyDescent="0.25">
      <c r="A14" s="5"/>
      <c r="B14" s="6"/>
      <c r="D14" s="7"/>
    </row>
    <row r="15" spans="1:4" ht="18.75" customHeight="1" x14ac:dyDescent="0.25">
      <c r="A15" s="24" t="str">
        <f>CONCATENATE("Источники финансирования дефицита краевого бюджета на плановый период ",2015+1," и ",2015+2," годов")</f>
        <v>Источники финансирования дефицита краевого бюджета на плановый период 2016 и 2017 годов</v>
      </c>
      <c r="B15" s="24"/>
      <c r="C15" s="24"/>
      <c r="D15" s="24"/>
    </row>
    <row r="16" spans="1:4" x14ac:dyDescent="0.25">
      <c r="A16" s="5"/>
      <c r="B16" s="6"/>
      <c r="D16" s="8" t="s">
        <v>1</v>
      </c>
    </row>
    <row r="17" spans="1:4" ht="31.5" x14ac:dyDescent="0.25">
      <c r="A17" s="9" t="s">
        <v>2</v>
      </c>
      <c r="B17" s="9" t="s">
        <v>3</v>
      </c>
      <c r="C17" s="9" t="str">
        <f>CONCATENATE("Годовой объем на ",2015+1," год")</f>
        <v>Годовой объем на 2016 год</v>
      </c>
      <c r="D17" s="9" t="str">
        <f>CONCATENATE("Годовой объем на ",2015+2," год")</f>
        <v>Годовой объем на 2017 год</v>
      </c>
    </row>
    <row r="18" spans="1:4" x14ac:dyDescent="0.25">
      <c r="A18" s="10">
        <v>1</v>
      </c>
      <c r="B18" s="10">
        <v>2</v>
      </c>
      <c r="C18" s="10">
        <v>3</v>
      </c>
      <c r="D18" s="10">
        <v>4</v>
      </c>
    </row>
    <row r="19" spans="1:4" s="14" customFormat="1" ht="15.75" x14ac:dyDescent="0.25">
      <c r="A19" s="19"/>
      <c r="B19" s="13" t="s">
        <v>67</v>
      </c>
      <c r="C19" s="17">
        <v>1191674.4040000001</v>
      </c>
      <c r="D19" s="17">
        <v>1053921.4040000001</v>
      </c>
    </row>
    <row r="20" spans="1:4" s="14" customFormat="1" ht="15.75" x14ac:dyDescent="0.25">
      <c r="A20" s="19" t="s">
        <v>9</v>
      </c>
      <c r="B20" s="13" t="s">
        <v>10</v>
      </c>
      <c r="C20" s="17">
        <v>1146000</v>
      </c>
      <c r="D20" s="17">
        <v>1015000</v>
      </c>
    </row>
    <row r="21" spans="1:4" s="14" customFormat="1" ht="31.5" x14ac:dyDescent="0.25">
      <c r="A21" s="12" t="s">
        <v>11</v>
      </c>
      <c r="B21" s="18" t="s">
        <v>12</v>
      </c>
      <c r="C21" s="20">
        <v>2846000</v>
      </c>
      <c r="D21" s="20">
        <v>2515000</v>
      </c>
    </row>
    <row r="22" spans="1:4" s="14" customFormat="1" ht="31.5" x14ac:dyDescent="0.25">
      <c r="A22" s="12" t="s">
        <v>13</v>
      </c>
      <c r="B22" s="18" t="s">
        <v>14</v>
      </c>
      <c r="C22" s="20">
        <v>2846000</v>
      </c>
      <c r="D22" s="20">
        <v>2515000</v>
      </c>
    </row>
    <row r="23" spans="1:4" s="14" customFormat="1" ht="31.5" x14ac:dyDescent="0.25">
      <c r="A23" s="12" t="s">
        <v>15</v>
      </c>
      <c r="B23" s="18" t="s">
        <v>16</v>
      </c>
      <c r="C23" s="20">
        <v>-1700000</v>
      </c>
      <c r="D23" s="20">
        <v>-1500000</v>
      </c>
    </row>
    <row r="24" spans="1:4" s="14" customFormat="1" ht="31.5" x14ac:dyDescent="0.25">
      <c r="A24" s="12" t="s">
        <v>17</v>
      </c>
      <c r="B24" s="18" t="s">
        <v>18</v>
      </c>
      <c r="C24" s="20">
        <v>-1700000</v>
      </c>
      <c r="D24" s="20">
        <v>-1500000</v>
      </c>
    </row>
    <row r="25" spans="1:4" s="14" customFormat="1" ht="31.5" x14ac:dyDescent="0.25">
      <c r="A25" s="19" t="s">
        <v>19</v>
      </c>
      <c r="B25" s="13" t="s">
        <v>20</v>
      </c>
      <c r="C25" s="17">
        <v>-181105.7598</v>
      </c>
      <c r="D25" s="17">
        <v>-231815.37265999999</v>
      </c>
    </row>
    <row r="26" spans="1:4" s="14" customFormat="1" ht="31.5" x14ac:dyDescent="0.25">
      <c r="A26" s="12" t="s">
        <v>21</v>
      </c>
      <c r="B26" s="18" t="s">
        <v>22</v>
      </c>
      <c r="C26" s="20">
        <v>-181105.7598</v>
      </c>
      <c r="D26" s="20">
        <v>-231815.37265999999</v>
      </c>
    </row>
    <row r="27" spans="1:4" s="14" customFormat="1" ht="31.5" x14ac:dyDescent="0.25">
      <c r="A27" s="12" t="s">
        <v>23</v>
      </c>
      <c r="B27" s="18" t="s">
        <v>24</v>
      </c>
      <c r="C27" s="20">
        <v>3000000</v>
      </c>
      <c r="D27" s="20">
        <v>3000000</v>
      </c>
    </row>
    <row r="28" spans="1:4" s="14" customFormat="1" ht="47.25" x14ac:dyDescent="0.25">
      <c r="A28" s="12" t="s">
        <v>25</v>
      </c>
      <c r="B28" s="18" t="s">
        <v>26</v>
      </c>
      <c r="C28" s="20">
        <v>3000000</v>
      </c>
      <c r="D28" s="20">
        <v>3000000</v>
      </c>
    </row>
    <row r="29" spans="1:4" s="14" customFormat="1" ht="31.5" x14ac:dyDescent="0.25">
      <c r="A29" s="12" t="s">
        <v>27</v>
      </c>
      <c r="B29" s="18" t="s">
        <v>28</v>
      </c>
      <c r="C29" s="20">
        <v>-3181105.7598000001</v>
      </c>
      <c r="D29" s="20">
        <v>-3231815.3726599999</v>
      </c>
    </row>
    <row r="30" spans="1:4" s="14" customFormat="1" ht="47.25" x14ac:dyDescent="0.25">
      <c r="A30" s="12" t="s">
        <v>29</v>
      </c>
      <c r="B30" s="18" t="s">
        <v>30</v>
      </c>
      <c r="C30" s="20">
        <v>-3181105.7598000001</v>
      </c>
      <c r="D30" s="20">
        <v>-3231815.3726599999</v>
      </c>
    </row>
    <row r="31" spans="1:4" s="14" customFormat="1" ht="15.75" x14ac:dyDescent="0.25">
      <c r="A31" s="19" t="s">
        <v>31</v>
      </c>
      <c r="B31" s="13" t="s">
        <v>32</v>
      </c>
      <c r="C31" s="17">
        <v>0</v>
      </c>
      <c r="D31" s="17">
        <v>0</v>
      </c>
    </row>
    <row r="32" spans="1:4" s="14" customFormat="1" ht="15.75" x14ac:dyDescent="0.25">
      <c r="A32" s="12" t="s">
        <v>33</v>
      </c>
      <c r="B32" s="18" t="s">
        <v>34</v>
      </c>
      <c r="C32" s="20">
        <v>-65427101.599370003</v>
      </c>
      <c r="D32" s="20">
        <v>-64179463.327679999</v>
      </c>
    </row>
    <row r="33" spans="1:4" s="14" customFormat="1" ht="15.75" x14ac:dyDescent="0.25">
      <c r="A33" s="12" t="s">
        <v>35</v>
      </c>
      <c r="B33" s="18" t="s">
        <v>36</v>
      </c>
      <c r="C33" s="20">
        <v>-65427101.599370003</v>
      </c>
      <c r="D33" s="20">
        <v>-64179463.327679999</v>
      </c>
    </row>
    <row r="34" spans="1:4" s="14" customFormat="1" ht="15.75" x14ac:dyDescent="0.25">
      <c r="A34" s="12" t="s">
        <v>37</v>
      </c>
      <c r="B34" s="18" t="s">
        <v>38</v>
      </c>
      <c r="C34" s="20">
        <v>-65427101.599370003</v>
      </c>
      <c r="D34" s="20">
        <v>-64179463.327679999</v>
      </c>
    </row>
    <row r="35" spans="1:4" s="14" customFormat="1" ht="31.5" x14ac:dyDescent="0.25">
      <c r="A35" s="12" t="s">
        <v>39</v>
      </c>
      <c r="B35" s="18" t="s">
        <v>40</v>
      </c>
      <c r="C35" s="20">
        <v>-65427101.599370003</v>
      </c>
      <c r="D35" s="20">
        <v>-64179463.327679999</v>
      </c>
    </row>
    <row r="36" spans="1:4" s="14" customFormat="1" ht="15.75" x14ac:dyDescent="0.25">
      <c r="A36" s="12" t="s">
        <v>41</v>
      </c>
      <c r="B36" s="18" t="s">
        <v>42</v>
      </c>
      <c r="C36" s="20">
        <v>65427101.599370003</v>
      </c>
      <c r="D36" s="20">
        <v>64179463.327679999</v>
      </c>
    </row>
    <row r="37" spans="1:4" s="14" customFormat="1" ht="15.75" x14ac:dyDescent="0.25">
      <c r="A37" s="12" t="s">
        <v>43</v>
      </c>
      <c r="B37" s="18" t="s">
        <v>44</v>
      </c>
      <c r="C37" s="20">
        <v>65427101.599370003</v>
      </c>
      <c r="D37" s="20">
        <v>64179463.327679999</v>
      </c>
    </row>
    <row r="38" spans="1:4" s="14" customFormat="1" ht="15.75" x14ac:dyDescent="0.25">
      <c r="A38" s="12" t="s">
        <v>45</v>
      </c>
      <c r="B38" s="18" t="s">
        <v>46</v>
      </c>
      <c r="C38" s="20">
        <v>65427101.599370003</v>
      </c>
      <c r="D38" s="20">
        <v>64179463.327679999</v>
      </c>
    </row>
    <row r="39" spans="1:4" s="14" customFormat="1" ht="31.5" x14ac:dyDescent="0.25">
      <c r="A39" s="12" t="s">
        <v>47</v>
      </c>
      <c r="B39" s="18" t="s">
        <v>48</v>
      </c>
      <c r="C39" s="20">
        <v>65427101.599370003</v>
      </c>
      <c r="D39" s="20">
        <v>64179463.327679999</v>
      </c>
    </row>
    <row r="40" spans="1:4" s="14" customFormat="1" ht="15.75" x14ac:dyDescent="0.25">
      <c r="A40" s="19" t="s">
        <v>49</v>
      </c>
      <c r="B40" s="13" t="s">
        <v>50</v>
      </c>
      <c r="C40" s="17">
        <v>226780.16380000001</v>
      </c>
      <c r="D40" s="17">
        <v>270736.77665999997</v>
      </c>
    </row>
    <row r="41" spans="1:4" s="14" customFormat="1" ht="31.5" x14ac:dyDescent="0.25">
      <c r="A41" s="12" t="s">
        <v>51</v>
      </c>
      <c r="B41" s="18" t="s">
        <v>52</v>
      </c>
      <c r="C41" s="20">
        <v>6753</v>
      </c>
      <c r="D41" s="20"/>
    </row>
    <row r="42" spans="1:4" s="14" customFormat="1" ht="31.5" x14ac:dyDescent="0.25">
      <c r="A42" s="12" t="s">
        <v>53</v>
      </c>
      <c r="B42" s="18" t="s">
        <v>54</v>
      </c>
      <c r="C42" s="20">
        <v>6753</v>
      </c>
      <c r="D42" s="20"/>
    </row>
    <row r="43" spans="1:4" s="14" customFormat="1" ht="31.5" x14ac:dyDescent="0.25">
      <c r="A43" s="12" t="s">
        <v>55</v>
      </c>
      <c r="B43" s="18" t="s">
        <v>56</v>
      </c>
      <c r="C43" s="20">
        <v>6753</v>
      </c>
      <c r="D43" s="20"/>
    </row>
    <row r="44" spans="1:4" s="14" customFormat="1" ht="31.5" x14ac:dyDescent="0.25">
      <c r="A44" s="12" t="s">
        <v>57</v>
      </c>
      <c r="B44" s="18" t="s">
        <v>58</v>
      </c>
      <c r="C44" s="20">
        <v>220027.16380000001</v>
      </c>
      <c r="D44" s="20">
        <v>270736.77665999997</v>
      </c>
    </row>
    <row r="45" spans="1:4" s="14" customFormat="1" ht="31.5" x14ac:dyDescent="0.25">
      <c r="A45" s="12" t="s">
        <v>59</v>
      </c>
      <c r="B45" s="18" t="s">
        <v>60</v>
      </c>
      <c r="C45" s="20">
        <v>181105.7598</v>
      </c>
      <c r="D45" s="20">
        <v>231815.37265999999</v>
      </c>
    </row>
    <row r="46" spans="1:4" s="14" customFormat="1" ht="31.5" x14ac:dyDescent="0.25">
      <c r="A46" s="12" t="s">
        <v>61</v>
      </c>
      <c r="B46" s="18" t="s">
        <v>62</v>
      </c>
      <c r="C46" s="20">
        <v>181105.7598</v>
      </c>
      <c r="D46" s="20">
        <v>231815.37265999999</v>
      </c>
    </row>
    <row r="47" spans="1:4" s="14" customFormat="1" ht="47.25" x14ac:dyDescent="0.25">
      <c r="A47" s="12" t="s">
        <v>63</v>
      </c>
      <c r="B47" s="18" t="s">
        <v>64</v>
      </c>
      <c r="C47" s="20">
        <v>38921.404000000002</v>
      </c>
      <c r="D47" s="20">
        <v>38921.404000000002</v>
      </c>
    </row>
    <row r="48" spans="1:4" s="14" customFormat="1" ht="47.25" x14ac:dyDescent="0.25">
      <c r="A48" s="21" t="s">
        <v>65</v>
      </c>
      <c r="B48" s="22" t="s">
        <v>66</v>
      </c>
      <c r="C48" s="23">
        <v>38921.404000000002</v>
      </c>
      <c r="D48" s="23">
        <v>38921.404000000002</v>
      </c>
    </row>
    <row r="49" spans="1:4" s="14" customFormat="1" ht="15.75" x14ac:dyDescent="0.25">
      <c r="A49" s="15"/>
      <c r="D49" s="16" t="s">
        <v>5</v>
      </c>
    </row>
  </sheetData>
  <mergeCells count="1">
    <mergeCell ref="A15:D15"/>
  </mergeCells>
  <pageMargins left="0.70866141732283472" right="0.70866141732283472" top="0.74803149606299213" bottom="0.74803149606299213" header="0.31496062992125984" footer="0.31496062992125984"/>
  <pageSetup paperSize="9" scale="6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5</vt:i4>
      </vt:variant>
    </vt:vector>
  </HeadingPairs>
  <TitlesOfParts>
    <vt:vector size="6" baseType="lpstr">
      <vt:lpstr>Приложение </vt:lpstr>
      <vt:lpstr>TableHeaderYear1</vt:lpstr>
      <vt:lpstr>TableHeaderYear2</vt:lpstr>
      <vt:lpstr>TableHeaderYear3</vt:lpstr>
      <vt:lpstr>'Приложение '!Заголовки_для_печати</vt:lpstr>
      <vt:lpstr>'Приложение 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2015-02-25T22:26:42Z</dcterms:modified>
</cp:coreProperties>
</file>